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清洁稿 " sheetId="13" r:id="rId1"/>
  </sheets>
  <definedNames>
    <definedName name="_xlnm._FilterDatabase" localSheetId="0" hidden="1">'清洁稿 '!$A$4:$I$21</definedName>
    <definedName name="_xlnm.Print_Titles" localSheetId="0">'清洁稿 '!$4:$4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<sst xmlns="http://schemas.openxmlformats.org/spreadsheetml/2006/main" count="116" uniqueCount="90">
  <si>
    <t>附件6</t>
  </si>
  <si>
    <t>云浮市血液系统类医疗服务价格项目表</t>
  </si>
  <si>
    <r>
      <rPr>
        <sz val="11"/>
        <rFont val="宋体"/>
        <charset val="134"/>
      </rPr>
      <t>使用说明：</t>
    </r>
    <r>
      <rPr>
        <sz val="11"/>
        <rFont val="Times New Roman"/>
        <charset val="134"/>
      </rPr>
      <t xml:space="preserve">
1.</t>
    </r>
    <r>
      <rPr>
        <sz val="11"/>
        <rFont val="宋体"/>
        <charset val="134"/>
      </rPr>
      <t>本价格项目表以血液系统治疗为重点，按照治疗方式的服务产出设立价格项目。医疗服务的政府指导价为最高限价，下浮不限；同时，医疗机构、医务人员实施治疗过程中有关创新改良，采取“现有项目兼容”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包括但不限于操作设备、器械及固定资产投入。</t>
    </r>
    <r>
      <rPr>
        <sz val="11"/>
        <rFont val="Times New Roman"/>
        <charset val="134"/>
      </rPr>
      <t xml:space="preserve">
3.</t>
    </r>
    <r>
      <rPr>
        <sz val="11"/>
        <rFont val="宋体"/>
        <charset val="134"/>
      </rPr>
      <t>本价格项目表所称的</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各项的加</t>
    </r>
    <r>
      <rPr>
        <sz val="11"/>
        <rFont val="Times New Roman"/>
        <charset val="134"/>
      </rPr>
      <t>/</t>
    </r>
    <r>
      <rPr>
        <sz val="11"/>
        <rFont val="宋体"/>
        <charset val="134"/>
      </rPr>
      <t>减收水平后，求和得出加</t>
    </r>
    <r>
      <rPr>
        <sz val="11"/>
        <rFont val="Times New Roman"/>
        <charset val="134"/>
      </rPr>
      <t>/</t>
    </r>
    <r>
      <rPr>
        <sz val="11"/>
        <rFont val="宋体"/>
        <charset val="134"/>
      </rPr>
      <t>减收金额。</t>
    </r>
    <r>
      <rPr>
        <sz val="11"/>
        <rFont val="Times New Roman"/>
        <charset val="134"/>
      </rPr>
      <t xml:space="preserve">
4.</t>
    </r>
    <r>
      <rPr>
        <sz val="11"/>
        <rFont val="宋体"/>
        <charset val="134"/>
      </rPr>
      <t>本价格项目表所称的</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 </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腕带、病历纸张、冲洗液、润滑剂、滑石粉、一般物理检查器具、治疗巾（单）、棉球、棉签、纱布（垫）、治疗护理盘（包）、普通注射器、护（尿）垫、中单、冲洗工具、备皮工具、灌注器、输液贴、辅助试剂及辅料、包裹单（袋）、软件的版权、开发、购买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考虑到免疫细胞相关治疗目前尚属于临床试验阶段，待国家卫生健康主管部门批准开展后增设项目。</t>
    </r>
    <r>
      <rPr>
        <sz val="11"/>
        <rFont val="Times New Roman"/>
        <charset val="134"/>
      </rPr>
      <t xml:space="preserve">
7.</t>
    </r>
    <r>
      <rPr>
        <sz val="11"/>
        <rFont val="宋体"/>
        <charset val="134"/>
      </rPr>
      <t>本价格项目表中的计价单位</t>
    </r>
    <r>
      <rPr>
        <sz val="11"/>
        <rFont val="Times New Roman"/>
        <charset val="134"/>
      </rPr>
      <t>“</t>
    </r>
    <r>
      <rPr>
        <sz val="11"/>
        <rFont val="宋体"/>
        <charset val="134"/>
      </rPr>
      <t>袋</t>
    </r>
    <r>
      <rPr>
        <sz val="11"/>
        <rFont val="Times New Roman"/>
        <charset val="134"/>
      </rPr>
      <t>”</t>
    </r>
    <r>
      <rPr>
        <sz val="11"/>
        <rFont val="宋体"/>
        <charset val="134"/>
      </rPr>
      <t>指单一包装，不涉及具体毫升数。</t>
    </r>
    <r>
      <rPr>
        <sz val="11"/>
        <rFont val="Times New Roman"/>
        <charset val="134"/>
      </rPr>
      <t xml:space="preserve">
8.</t>
    </r>
    <r>
      <rPr>
        <sz val="11"/>
        <rFont val="宋体"/>
        <charset val="134"/>
      </rPr>
      <t>血浆置换、血浆吸附等相关项目按泌尿系统类立项指南项目收费。</t>
    </r>
    <r>
      <rPr>
        <sz val="11"/>
        <rFont val="Times New Roman"/>
        <charset val="134"/>
      </rPr>
      <t xml:space="preserve">
9. </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</si>
  <si>
    <t>序号</t>
  </si>
  <si>
    <t>财务分类</t>
  </si>
  <si>
    <t>项目代码</t>
  </si>
  <si>
    <t>项目名称</t>
  </si>
  <si>
    <t>服务产出</t>
  </si>
  <si>
    <t>价格构成</t>
  </si>
  <si>
    <t>计价单位</t>
  </si>
  <si>
    <t>计价说明</t>
  </si>
  <si>
    <t>全省最高限价（元）</t>
  </si>
  <si>
    <t>各级医院价格（元）</t>
  </si>
  <si>
    <t>基层公立医院</t>
  </si>
  <si>
    <t>城市公立医院</t>
  </si>
  <si>
    <t>县级公立医院</t>
  </si>
  <si>
    <t>城市、县级公立医院</t>
  </si>
  <si>
    <t>一级</t>
  </si>
  <si>
    <t>二级</t>
  </si>
  <si>
    <t>三级</t>
  </si>
  <si>
    <t>E</t>
  </si>
  <si>
    <t>013108000010000</t>
  </si>
  <si>
    <t>骨髓采集费</t>
  </si>
  <si>
    <t>通过反复多次采集骨髓血用于提取干细胞。</t>
  </si>
  <si>
    <t>所定价格涵盖消毒、定位、穿刺、抽取骨髓血、抗凝、过滤、样本留取、封口、称重、处理用物等步骤所需的人力资源和基本物质资源消耗。</t>
  </si>
  <si>
    <t>次</t>
  </si>
  <si>
    <r>
      <rPr>
        <sz val="12"/>
        <rFont val="Times New Roman"/>
        <charset val="134"/>
      </rPr>
      <t>“</t>
    </r>
    <r>
      <rPr>
        <sz val="12"/>
        <rFont val="宋体"/>
        <charset val="134"/>
      </rPr>
      <t>次</t>
    </r>
    <r>
      <rPr>
        <sz val="12"/>
        <rFont val="Times New Roman"/>
        <charset val="134"/>
      </rPr>
      <t>”</t>
    </r>
    <r>
      <rPr>
        <sz val="12"/>
        <rFont val="宋体"/>
        <charset val="134"/>
      </rPr>
      <t>指采集量</t>
    </r>
    <r>
      <rPr>
        <sz val="12"/>
        <rFont val="Times New Roman"/>
        <charset val="134"/>
      </rPr>
      <t>≤400ml</t>
    </r>
    <r>
      <rPr>
        <sz val="12"/>
        <rFont val="宋体"/>
        <charset val="134"/>
      </rPr>
      <t>，每增加</t>
    </r>
    <r>
      <rPr>
        <sz val="12"/>
        <rFont val="Times New Roman"/>
        <charset val="134"/>
      </rPr>
      <t>100ml</t>
    </r>
    <r>
      <rPr>
        <sz val="12"/>
        <rFont val="宋体"/>
        <charset val="134"/>
      </rPr>
      <t>加收</t>
    </r>
    <r>
      <rPr>
        <sz val="12"/>
        <rFont val="Times New Roman"/>
        <charset val="134"/>
      </rPr>
      <t>10%</t>
    </r>
    <r>
      <rPr>
        <sz val="12"/>
        <rFont val="宋体"/>
        <charset val="134"/>
      </rPr>
      <t>。</t>
    </r>
  </si>
  <si>
    <t>013108000020000</t>
  </si>
  <si>
    <t>血细胞单采费</t>
  </si>
  <si>
    <r>
      <rPr>
        <sz val="12"/>
        <rFont val="宋体"/>
        <charset val="134"/>
      </rPr>
      <t>对血液成分（如单个核细胞、白细胞、悬浮红细胞、血小板等）进行单采分离，获取</t>
    </r>
    <r>
      <rPr>
        <sz val="12"/>
        <rFont val="Times New Roman"/>
        <charset val="134"/>
      </rPr>
      <t>/</t>
    </r>
    <r>
      <rPr>
        <sz val="12"/>
        <rFont val="宋体"/>
        <charset val="134"/>
      </rPr>
      <t>去除目标成分。</t>
    </r>
  </si>
  <si>
    <t>所定价格涵盖穿刺、抽血、血细胞成分去除或分离、回输、处理用物等步骤所需的人力资源、设备运转成本与基本物质资源消耗。</t>
  </si>
  <si>
    <r>
      <rPr>
        <sz val="12"/>
        <rFont val="Times New Roman"/>
        <charset val="134"/>
      </rPr>
      <t>1.“</t>
    </r>
    <r>
      <rPr>
        <sz val="12"/>
        <rFont val="宋体"/>
        <charset val="134"/>
      </rPr>
      <t>次</t>
    </r>
    <r>
      <rPr>
        <sz val="12"/>
        <rFont val="Times New Roman"/>
        <charset val="134"/>
      </rPr>
      <t>”</t>
    </r>
    <r>
      <rPr>
        <sz val="12"/>
        <rFont val="宋体"/>
        <charset val="134"/>
      </rPr>
      <t>指循环量</t>
    </r>
    <r>
      <rPr>
        <sz val="12"/>
        <rFont val="Times New Roman"/>
        <charset val="134"/>
      </rPr>
      <t>≤2000ml</t>
    </r>
    <r>
      <rPr>
        <sz val="12"/>
        <rFont val="宋体"/>
        <charset val="134"/>
      </rPr>
      <t>，每增加</t>
    </r>
    <r>
      <rPr>
        <sz val="12"/>
        <rFont val="Times New Roman"/>
        <charset val="134"/>
      </rPr>
      <t>1000ml</t>
    </r>
    <r>
      <rPr>
        <sz val="12"/>
        <rFont val="宋体"/>
        <charset val="134"/>
      </rPr>
      <t>加收</t>
    </r>
    <r>
      <rPr>
        <sz val="12"/>
        <rFont val="Times New Roman"/>
        <charset val="134"/>
      </rPr>
      <t>10%</t>
    </r>
    <r>
      <rPr>
        <sz val="12"/>
        <rFont val="宋体"/>
        <charset val="134"/>
      </rPr>
      <t>。</t>
    </r>
    <r>
      <rPr>
        <sz val="12"/>
        <rFont val="Times New Roman"/>
        <charset val="134"/>
      </rPr>
      <t xml:space="preserve">
2.</t>
    </r>
    <r>
      <rPr>
        <sz val="12"/>
        <rFont val="宋体"/>
        <charset val="134"/>
      </rPr>
      <t>血浆置换、血浆吸附等相关项目按泌尿系统类立项指南项目收费。</t>
    </r>
  </si>
  <si>
    <t>013108000030000</t>
  </si>
  <si>
    <t>自体备血采集费</t>
  </si>
  <si>
    <t>通过采集备血者一定量的血液，用于备血者本人后续治疗。</t>
  </si>
  <si>
    <r>
      <rPr>
        <sz val="12"/>
        <rFont val="宋体"/>
        <charset val="134"/>
      </rPr>
      <t>所定价格涵盖审核、材料准备、消毒、穿刺、采血</t>
    </r>
    <r>
      <rPr>
        <sz val="12"/>
        <rFont val="Times New Roman"/>
        <charset val="134"/>
      </rPr>
      <t>/</t>
    </r>
    <r>
      <rPr>
        <sz val="12"/>
        <rFont val="宋体"/>
        <charset val="134"/>
      </rPr>
      <t>收集血、抗凝、过滤、装袋、称重、保存、处理用物等步骤所需的人力资源和基本物质资源消耗。</t>
    </r>
  </si>
  <si>
    <t>013108000040000</t>
  </si>
  <si>
    <t>干细胞成分去除费</t>
  </si>
  <si>
    <r>
      <rPr>
        <sz val="12"/>
        <rFont val="宋体"/>
        <charset val="134"/>
      </rPr>
      <t>对骨髓</t>
    </r>
    <r>
      <rPr>
        <sz val="12"/>
        <rFont val="Times New Roman"/>
        <charset val="134"/>
      </rPr>
      <t>/</t>
    </r>
    <r>
      <rPr>
        <sz val="12"/>
        <rFont val="宋体"/>
        <charset val="134"/>
      </rPr>
      <t>外周血</t>
    </r>
    <r>
      <rPr>
        <sz val="12"/>
        <rFont val="Times New Roman"/>
        <charset val="134"/>
      </rPr>
      <t>/</t>
    </r>
    <r>
      <rPr>
        <sz val="12"/>
        <rFont val="宋体"/>
        <charset val="134"/>
      </rPr>
      <t>脐带血等各种干细胞移植物中的特定成分（如红细胞、血浆或血浆中特定成分等）进行分离和去除。</t>
    </r>
  </si>
  <si>
    <t>所定价格涵盖准备、沉降、分离、再次混匀、封存、标记、处理用物等步骤所需的人力资源、设备运转成本与基本物质资源消耗。</t>
  </si>
  <si>
    <t>成分</t>
  </si>
  <si>
    <t>013108000050000</t>
  </si>
  <si>
    <t>干细胞分离制备费</t>
  </si>
  <si>
    <t>通过从骨髓、外周血、脐带血等来源中分离制备提取干细胞。</t>
  </si>
  <si>
    <t>所定价格涵盖准备、分离、提取干细胞、计数、装袋、封口、处理用物等步骤所需的人力资源、设备运转成本与基本物质资源消耗。</t>
  </si>
  <si>
    <t>袋</t>
  </si>
  <si>
    <t>013108000060000</t>
  </si>
  <si>
    <t>干细胞冷冻费</t>
  </si>
  <si>
    <t>将制备后的干细胞进行冷冻。</t>
  </si>
  <si>
    <t>所定价格涵盖计数、转移至冷冻载体、冷冻、处理用物等步骤所需的人力资源、设备运转成本与基本物质资源消耗。</t>
  </si>
  <si>
    <t>013108000070000</t>
  </si>
  <si>
    <t>干细胞冷冻续存费</t>
  </si>
  <si>
    <t>将冷冻后的干细胞持续冻存。</t>
  </si>
  <si>
    <t>所定价格涵盖将冷冻后的干细胞持续冻存至解冻复苏前，或约定截止保存时间期间所需的人力资源、设备运转成本与基本物质资源消耗。</t>
  </si>
  <si>
    <r>
      <rPr>
        <sz val="12"/>
        <rFont val="宋体"/>
        <charset val="134"/>
      </rPr>
      <t>袋</t>
    </r>
    <r>
      <rPr>
        <sz val="12"/>
        <rFont val="Times New Roman"/>
        <charset val="134"/>
      </rPr>
      <t>•</t>
    </r>
    <r>
      <rPr>
        <sz val="12"/>
        <rFont val="宋体"/>
        <charset val="134"/>
      </rPr>
      <t>日</t>
    </r>
  </si>
  <si>
    <t>013108000080000</t>
  </si>
  <si>
    <t>干细胞回输费</t>
  </si>
  <si>
    <t>将干细胞重新输注到体内。</t>
  </si>
  <si>
    <t>所定价格涵盖准备、解冻、计数、输注、观察、处理用物等步骤所需的人力资源和基本物质资源消耗。</t>
  </si>
  <si>
    <t>013108000090000</t>
  </si>
  <si>
    <t>造血干细胞移植费</t>
  </si>
  <si>
    <t>通过植入健康的造血干细胞，改善造血功能异常。</t>
  </si>
  <si>
    <r>
      <rPr>
        <sz val="12"/>
        <rFont val="宋体"/>
        <charset val="134"/>
      </rPr>
      <t>所定价格涵盖移植方案制定、进入移植舱后相关准备、解冻、细胞回输</t>
    </r>
    <r>
      <rPr>
        <sz val="12"/>
        <rFont val="Times New Roman"/>
        <charset val="134"/>
      </rPr>
      <t>/</t>
    </r>
    <r>
      <rPr>
        <sz val="12"/>
        <rFont val="宋体"/>
        <charset val="134"/>
      </rPr>
      <t>注射、观察、效果评估、处理用物等步骤所需的人力资源和基本物质资源消耗。</t>
    </r>
  </si>
  <si>
    <r>
      <rPr>
        <sz val="12"/>
        <rFont val="Times New Roman"/>
        <charset val="134"/>
      </rPr>
      <t>1.</t>
    </r>
    <r>
      <rPr>
        <sz val="12"/>
        <rFont val="宋体"/>
        <charset val="134"/>
      </rPr>
      <t>不可与</t>
    </r>
    <r>
      <rPr>
        <sz val="12"/>
        <rFont val="Times New Roman"/>
        <charset val="134"/>
      </rPr>
      <t>“</t>
    </r>
    <r>
      <rPr>
        <sz val="12"/>
        <rFont val="宋体"/>
        <charset val="134"/>
      </rPr>
      <t>干细胞回输费</t>
    </r>
    <r>
      <rPr>
        <sz val="12"/>
        <rFont val="Times New Roman"/>
        <charset val="134"/>
      </rPr>
      <t>”</t>
    </r>
    <r>
      <rPr>
        <sz val="12"/>
        <rFont val="宋体"/>
        <charset val="134"/>
      </rPr>
      <t>同时收取。</t>
    </r>
    <r>
      <rPr>
        <sz val="12"/>
        <rFont val="Times New Roman"/>
        <charset val="134"/>
      </rPr>
      <t xml:space="preserve">
2.</t>
    </r>
    <r>
      <rPr>
        <sz val="12"/>
        <rFont val="宋体"/>
        <charset val="134"/>
      </rPr>
      <t>每例患者住院周期内仅可收取</t>
    </r>
    <r>
      <rPr>
        <sz val="12"/>
        <rFont val="Times New Roman"/>
        <charset val="134"/>
      </rPr>
      <t>1</t>
    </r>
    <r>
      <rPr>
        <sz val="12"/>
        <rFont val="宋体"/>
        <charset val="134"/>
      </rPr>
      <t>次，不可按</t>
    </r>
    <r>
      <rPr>
        <sz val="12"/>
        <rFont val="Times New Roman"/>
        <charset val="134"/>
      </rPr>
      <t>“</t>
    </r>
    <r>
      <rPr>
        <sz val="12"/>
        <rFont val="宋体"/>
        <charset val="134"/>
      </rPr>
      <t>袋</t>
    </r>
    <r>
      <rPr>
        <sz val="12"/>
        <rFont val="Times New Roman"/>
        <charset val="134"/>
      </rPr>
      <t>”</t>
    </r>
    <r>
      <rPr>
        <sz val="12"/>
        <rFont val="宋体"/>
        <charset val="134"/>
      </rPr>
      <t>或</t>
    </r>
    <r>
      <rPr>
        <sz val="12"/>
        <rFont val="Times New Roman"/>
        <charset val="134"/>
      </rPr>
      <t>“</t>
    </r>
    <r>
      <rPr>
        <sz val="12"/>
        <rFont val="宋体"/>
        <charset val="134"/>
      </rPr>
      <t>毫升数</t>
    </r>
    <r>
      <rPr>
        <sz val="12"/>
        <rFont val="Times New Roman"/>
        <charset val="134"/>
      </rPr>
      <t>”</t>
    </r>
    <r>
      <rPr>
        <sz val="12"/>
        <rFont val="宋体"/>
        <charset val="134"/>
      </rPr>
      <t>收费。</t>
    </r>
  </si>
  <si>
    <t>013108000100000</t>
  </si>
  <si>
    <t>血液辐照费</t>
  </si>
  <si>
    <t>通过放射线对供血进行辐照处理。</t>
  </si>
  <si>
    <t>所定价格涵盖审核、血制品准备、照射、处理用物等步骤所需的人力资源、设备运转成本与基本物质资源消耗。</t>
  </si>
  <si>
    <r>
      <rPr>
        <sz val="12"/>
        <rFont val="Times New Roman"/>
        <charset val="134"/>
      </rPr>
      <t>1.“</t>
    </r>
    <r>
      <rPr>
        <sz val="12"/>
        <rFont val="宋体"/>
        <charset val="134"/>
      </rPr>
      <t>次</t>
    </r>
    <r>
      <rPr>
        <sz val="12"/>
        <rFont val="Times New Roman"/>
        <charset val="134"/>
      </rPr>
      <t>”</t>
    </r>
    <r>
      <rPr>
        <sz val="12"/>
        <rFont val="宋体"/>
        <charset val="134"/>
      </rPr>
      <t>指</t>
    </r>
    <r>
      <rPr>
        <sz val="12"/>
        <rFont val="Times New Roman"/>
        <charset val="134"/>
      </rPr>
      <t>“</t>
    </r>
    <r>
      <rPr>
        <sz val="12"/>
        <rFont val="宋体"/>
        <charset val="134"/>
      </rPr>
      <t>人</t>
    </r>
    <r>
      <rPr>
        <sz val="12"/>
        <rFont val="Times New Roman"/>
        <charset val="134"/>
      </rPr>
      <t>·</t>
    </r>
    <r>
      <rPr>
        <sz val="12"/>
        <rFont val="宋体"/>
        <charset val="134"/>
      </rPr>
      <t>次</t>
    </r>
    <r>
      <rPr>
        <sz val="12"/>
        <rFont val="Times New Roman"/>
        <charset val="134"/>
      </rPr>
      <t>”</t>
    </r>
    <r>
      <rPr>
        <sz val="12"/>
        <rFont val="宋体"/>
        <charset val="134"/>
      </rPr>
      <t>。</t>
    </r>
    <r>
      <rPr>
        <sz val="12"/>
        <rFont val="Times New Roman"/>
        <charset val="134"/>
      </rPr>
      <t xml:space="preserve">
2.</t>
    </r>
    <r>
      <rPr>
        <sz val="12"/>
        <rFont val="宋体"/>
        <charset val="134"/>
      </rPr>
      <t>医疗机构使用由血库、血站提供的辐照血时，不再另收血液辐照费。</t>
    </r>
  </si>
  <si>
    <t>013108000110000</t>
  </si>
  <si>
    <t>血液除滤费</t>
  </si>
  <si>
    <t>通过装置除滤供血中的白细胞等成分。</t>
  </si>
  <si>
    <t>所定价格涵盖审核、血制品准备、滤除、处理用物等步骤所需的人力资源和基本物质资源消耗。</t>
  </si>
  <si>
    <r>
      <rPr>
        <sz val="12"/>
        <rFont val="Times New Roman"/>
        <charset val="134"/>
      </rPr>
      <t>“</t>
    </r>
    <r>
      <rPr>
        <sz val="12"/>
        <rFont val="宋体"/>
        <charset val="134"/>
      </rPr>
      <t>次</t>
    </r>
    <r>
      <rPr>
        <sz val="12"/>
        <rFont val="Times New Roman"/>
        <charset val="134"/>
      </rPr>
      <t>”</t>
    </r>
    <r>
      <rPr>
        <sz val="12"/>
        <rFont val="宋体"/>
        <charset val="134"/>
      </rPr>
      <t>指</t>
    </r>
    <r>
      <rPr>
        <sz val="12"/>
        <rFont val="Times New Roman"/>
        <charset val="134"/>
      </rPr>
      <t>“</t>
    </r>
    <r>
      <rPr>
        <sz val="12"/>
        <rFont val="宋体"/>
        <charset val="134"/>
      </rPr>
      <t>人</t>
    </r>
    <r>
      <rPr>
        <sz val="12"/>
        <rFont val="Times New Roman"/>
        <charset val="134"/>
      </rPr>
      <t>·</t>
    </r>
    <r>
      <rPr>
        <sz val="12"/>
        <rFont val="宋体"/>
        <charset val="134"/>
      </rPr>
      <t>次</t>
    </r>
    <r>
      <rPr>
        <sz val="12"/>
        <rFont val="Times New Roman"/>
        <charset val="134"/>
      </rPr>
      <t>”</t>
    </r>
  </si>
  <si>
    <t>013108000120000</t>
  </si>
  <si>
    <t>术中自体血回输费</t>
  </si>
  <si>
    <t>通过设备收集术中患者失血，处理后回输到患者体内。</t>
  </si>
  <si>
    <t>所定价格涵盖失血回收、处理、回输、处理用物等步骤所需的人力资源、设备运转成本与基本物质资源消耗。</t>
  </si>
  <si>
    <t>013108000130000</t>
  </si>
  <si>
    <t>经照射自体血回输费</t>
  </si>
  <si>
    <t>通过光学技术照射等处理采集血，回输患者体内。</t>
  </si>
  <si>
    <t>所定价格涵盖消毒、采血、照射、输氧、回输、处理用物等步骤所需的人力资源、设备运转成本与基本物质资源消耗。</t>
  </si>
  <si>
    <t>013108000140000</t>
  </si>
  <si>
    <t>富血小板血浆制备费</t>
  </si>
  <si>
    <t>通过采集外周血，浓缩提取富血小板血浆，用于后续治疗。</t>
  </si>
  <si>
    <t>所定价格涵盖消毒、采血、分离、富集、保存、处理用物等步骤所需的人力资源和基本物质资源消耗。</t>
  </si>
  <si>
    <t>013108000150000</t>
  </si>
  <si>
    <t>新生儿换血治疗费</t>
  </si>
  <si>
    <t>通过替换新鲜的血液，改善新生儿溶血或体内代谢产物异常等病症。</t>
  </si>
  <si>
    <r>
      <rPr>
        <sz val="12"/>
        <rFont val="宋体"/>
        <charset val="134"/>
      </rPr>
      <t>所定价格涵盖消毒、穿刺、置管、反复抽取</t>
    </r>
    <r>
      <rPr>
        <sz val="12"/>
        <rFont val="Times New Roman"/>
        <charset val="134"/>
      </rPr>
      <t>/</t>
    </r>
    <r>
      <rPr>
        <sz val="12"/>
        <rFont val="宋体"/>
        <charset val="134"/>
      </rPr>
      <t>推注、拔管、压迫止血、处理用物等步骤所需的人力资源和基本物质资源消耗。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</si>
</sst>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3">
    <font>
      <sz val="11"/>
      <color theme="1"/>
      <name val="等线"/>
      <charset val="134"/>
      <scheme val="minor"/>
    </font>
    <font>
      <sz val="12"/>
      <name val="等线"/>
      <charset val="134"/>
      <scheme val="minor"/>
    </font>
    <font>
      <sz val="12"/>
      <name val="等线"/>
      <charset val="134"/>
    </font>
    <font>
      <sz val="16"/>
      <name val="黑体"/>
      <charset val="134"/>
    </font>
    <font>
      <sz val="16"/>
      <name val="Times New Roman"/>
      <charset val="134"/>
    </font>
    <font>
      <sz val="20"/>
      <name val="方正小标宋简体"/>
      <charset val="134"/>
    </font>
    <font>
      <sz val="11"/>
      <name val="宋体"/>
      <charset val="134"/>
    </font>
    <font>
      <sz val="14"/>
      <name val="黑体"/>
      <charset val="134"/>
    </font>
    <font>
      <b/>
      <sz val="12"/>
      <color theme="1"/>
      <name val="等线"/>
      <charset val="134"/>
      <scheme val="minor"/>
    </font>
    <font>
      <sz val="12"/>
      <name val="Times New Roman"/>
      <charset val="134"/>
    </font>
    <font>
      <sz val="12"/>
      <name val="宋体"/>
      <charset val="134"/>
    </font>
    <font>
      <sz val="16"/>
      <name val="等线"/>
      <charset val="134"/>
      <scheme val="minor"/>
    </font>
    <font>
      <sz val="1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3" borderId="6" applyNumberFormat="0" applyAlignment="0" applyProtection="0">
      <alignment vertical="center"/>
    </xf>
    <xf numFmtId="0" fontId="22" fillId="4" borderId="7" applyNumberFormat="0" applyAlignment="0" applyProtection="0">
      <alignment vertical="center"/>
    </xf>
    <xf numFmtId="0" fontId="23" fillId="4" borderId="6" applyNumberFormat="0" applyAlignment="0" applyProtection="0">
      <alignment vertical="center"/>
    </xf>
    <xf numFmtId="0" fontId="24" fillId="5"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cellStyleXfs>
  <cellXfs count="24">
    <xf numFmtId="0" fontId="0" fillId="0" borderId="0" xfId="0"/>
    <xf numFmtId="0" fontId="1" fillId="0" borderId="0" xfId="0" applyFont="1" applyFill="1"/>
    <xf numFmtId="0" fontId="2" fillId="0" borderId="0" xfId="0" applyFont="1" applyFill="1" applyAlignment="1"/>
    <xf numFmtId="0" fontId="1" fillId="0" borderId="0" xfId="0" applyFont="1" applyFill="1" applyAlignment="1">
      <alignment horizontal="center"/>
    </xf>
    <xf numFmtId="0" fontId="3" fillId="0" borderId="0" xfId="0" applyFont="1" applyFill="1" applyAlignment="1">
      <alignment horizontal="left" vertical="center"/>
    </xf>
    <xf numFmtId="0" fontId="4" fillId="0" borderId="0" xfId="0" applyFont="1" applyFill="1" applyAlignment="1">
      <alignment horizontal="left" vertical="center"/>
    </xf>
    <xf numFmtId="0" fontId="4" fillId="0" borderId="0" xfId="0" applyFont="1" applyFill="1" applyAlignment="1">
      <alignment horizontal="center"/>
    </xf>
    <xf numFmtId="0" fontId="5" fillId="0" borderId="0" xfId="0" applyFont="1" applyFill="1" applyAlignment="1">
      <alignment horizontal="center" vertical="center" wrapText="1"/>
    </xf>
    <xf numFmtId="0" fontId="6"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1" fillId="0" borderId="1" xfId="0" applyFont="1" applyFill="1" applyBorder="1" applyAlignment="1">
      <alignment vertical="center"/>
    </xf>
    <xf numFmtId="0" fontId="9" fillId="0" borderId="1" xfId="0" applyNumberFormat="1" applyFont="1" applyFill="1" applyBorder="1" applyAlignment="1" applyProtection="1">
      <alignment horizontal="center" vertical="center"/>
    </xf>
    <xf numFmtId="0" fontId="9" fillId="0" borderId="1" xfId="0" applyFont="1" applyFill="1" applyBorder="1"/>
    <xf numFmtId="0" fontId="9" fillId="0" borderId="1" xfId="0" applyFont="1" applyFill="1" applyBorder="1" applyAlignment="1">
      <alignment vertical="center"/>
    </xf>
    <xf numFmtId="0" fontId="12" fillId="0" borderId="0" xfId="0" applyFont="1" applyFill="1" applyAlignment="1">
      <alignment horizontal="center"/>
    </xf>
    <xf numFmtId="0" fontId="12" fillId="0" borderId="0" xfId="0" applyFont="1" applyFill="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2"/>
  <sheetViews>
    <sheetView tabSelected="1" view="pageBreakPreview" zoomScaleNormal="88" workbookViewId="0">
      <selection activeCell="J4" sqref="$A4:$XFD4"/>
    </sheetView>
  </sheetViews>
  <sheetFormatPr defaultColWidth="9.08333333333333" defaultRowHeight="15.6"/>
  <cols>
    <col min="1" max="1" width="7.4537037037037" style="3" customWidth="1"/>
    <col min="2" max="2" width="7.21296296296296" style="1" customWidth="1"/>
    <col min="3" max="3" width="17.8796296296296" style="3" customWidth="1"/>
    <col min="4" max="4" width="25.787037037037" style="1" customWidth="1"/>
    <col min="5" max="6" width="34.9537037037037" style="1" customWidth="1"/>
    <col min="7" max="7" width="13.1296296296296" style="3" customWidth="1"/>
    <col min="8" max="8" width="16.4722222222222" style="1" customWidth="1"/>
    <col min="9" max="9" width="19.3796296296296" style="1" hidden="1" customWidth="1"/>
    <col min="10" max="12" width="9.87962962962963" style="1"/>
    <col min="13" max="16384" width="9.08333333333333" style="1"/>
  </cols>
  <sheetData>
    <row r="1" ht="21" spans="1:13">
      <c r="A1" s="4" t="s">
        <v>0</v>
      </c>
      <c r="B1" s="5"/>
      <c r="H1" s="6"/>
      <c r="I1" s="6"/>
    </row>
    <row r="2" ht="26.4" spans="1:13">
      <c r="A2" s="7" t="s">
        <v>1</v>
      </c>
      <c r="B2" s="7"/>
      <c r="C2" s="7"/>
      <c r="D2" s="7"/>
      <c r="E2" s="7"/>
      <c r="F2" s="7"/>
      <c r="G2" s="7"/>
      <c r="H2" s="7"/>
      <c r="I2" s="7"/>
      <c r="J2" s="7"/>
      <c r="K2" s="7"/>
      <c r="L2" s="7"/>
      <c r="M2" s="7"/>
    </row>
    <row r="3" ht="227" customHeight="1" spans="1:13">
      <c r="A3" s="8" t="s">
        <v>2</v>
      </c>
      <c r="B3" s="8"/>
      <c r="C3" s="8"/>
      <c r="D3" s="8"/>
      <c r="E3" s="8"/>
      <c r="F3" s="8"/>
      <c r="G3" s="8"/>
      <c r="H3" s="8"/>
      <c r="I3" s="8"/>
      <c r="J3" s="8"/>
      <c r="K3" s="8"/>
      <c r="L3" s="8"/>
      <c r="M3" s="8"/>
    </row>
    <row r="4" spans="1:13">
      <c r="A4" s="9" t="s">
        <v>3</v>
      </c>
      <c r="B4" s="9" t="s">
        <v>4</v>
      </c>
      <c r="C4" s="9" t="s">
        <v>5</v>
      </c>
      <c r="D4" s="9" t="s">
        <v>6</v>
      </c>
      <c r="E4" s="9" t="s">
        <v>7</v>
      </c>
      <c r="F4" s="9" t="s">
        <v>8</v>
      </c>
      <c r="G4" s="9" t="s">
        <v>9</v>
      </c>
      <c r="H4" s="9" t="s">
        <v>10</v>
      </c>
      <c r="I4" s="9" t="s">
        <v>11</v>
      </c>
      <c r="J4" s="10" t="s">
        <v>12</v>
      </c>
      <c r="K4" s="10"/>
      <c r="L4" s="10"/>
      <c r="M4" s="10"/>
    </row>
    <row r="5" ht="46.8" spans="1:13">
      <c r="A5" s="11"/>
      <c r="B5" s="11"/>
      <c r="C5" s="11"/>
      <c r="D5" s="11"/>
      <c r="E5" s="11"/>
      <c r="F5" s="11"/>
      <c r="G5" s="11"/>
      <c r="H5" s="11"/>
      <c r="I5" s="11"/>
      <c r="J5" s="12" t="s">
        <v>13</v>
      </c>
      <c r="K5" s="12" t="s">
        <v>14</v>
      </c>
      <c r="L5" s="12" t="s">
        <v>15</v>
      </c>
      <c r="M5" s="12" t="s">
        <v>16</v>
      </c>
    </row>
    <row r="6" spans="1:13">
      <c r="A6" s="11"/>
      <c r="B6" s="11"/>
      <c r="C6" s="11"/>
      <c r="D6" s="11"/>
      <c r="E6" s="11"/>
      <c r="F6" s="11"/>
      <c r="G6" s="11"/>
      <c r="H6" s="11"/>
      <c r="I6" s="11"/>
      <c r="J6" s="12" t="s">
        <v>17</v>
      </c>
      <c r="K6" s="12" t="s">
        <v>18</v>
      </c>
      <c r="L6" s="12" t="s">
        <v>18</v>
      </c>
      <c r="M6" s="12" t="s">
        <v>19</v>
      </c>
    </row>
    <row r="7" ht="78" spans="1:13">
      <c r="A7" s="13">
        <v>1</v>
      </c>
      <c r="B7" s="13" t="s">
        <v>20</v>
      </c>
      <c r="C7" s="14" t="s">
        <v>21</v>
      </c>
      <c r="D7" s="15" t="s">
        <v>22</v>
      </c>
      <c r="E7" s="15" t="s">
        <v>23</v>
      </c>
      <c r="F7" s="15" t="s">
        <v>24</v>
      </c>
      <c r="G7" s="16" t="s">
        <v>25</v>
      </c>
      <c r="H7" s="17" t="s">
        <v>26</v>
      </c>
      <c r="I7" s="14">
        <v>1500</v>
      </c>
      <c r="J7" s="18">
        <f>I7*0.78</f>
        <v>1170</v>
      </c>
      <c r="K7" s="18">
        <f>I7*0.87</f>
        <v>1305</v>
      </c>
      <c r="L7" s="18">
        <f>I7*0.87</f>
        <v>1305</v>
      </c>
      <c r="M7" s="18">
        <f>I7*0.9</f>
        <v>1350</v>
      </c>
    </row>
    <row r="8" s="1" customFormat="1" ht="140.4" spans="1:13">
      <c r="A8" s="13">
        <v>2</v>
      </c>
      <c r="B8" s="13" t="s">
        <v>20</v>
      </c>
      <c r="C8" s="14" t="s">
        <v>27</v>
      </c>
      <c r="D8" s="15" t="s">
        <v>28</v>
      </c>
      <c r="E8" s="15" t="s">
        <v>29</v>
      </c>
      <c r="F8" s="15" t="s">
        <v>30</v>
      </c>
      <c r="G8" s="16" t="s">
        <v>25</v>
      </c>
      <c r="H8" s="17" t="s">
        <v>31</v>
      </c>
      <c r="I8" s="14">
        <v>1800</v>
      </c>
      <c r="J8" s="18">
        <f t="shared" ref="J8:J21" si="0">I8*0.78</f>
        <v>1404</v>
      </c>
      <c r="K8" s="18">
        <f t="shared" ref="K8:K21" si="1">I8*0.87</f>
        <v>1566</v>
      </c>
      <c r="L8" s="18">
        <f t="shared" ref="L8:L21" si="2">I8*0.87</f>
        <v>1566</v>
      </c>
      <c r="M8" s="18">
        <f t="shared" ref="M8:M21" si="3">I8*0.9</f>
        <v>1620</v>
      </c>
    </row>
    <row r="9" s="1" customFormat="1" ht="78" spans="1:13">
      <c r="A9" s="13">
        <v>3</v>
      </c>
      <c r="B9" s="13" t="s">
        <v>20</v>
      </c>
      <c r="C9" s="14" t="s">
        <v>32</v>
      </c>
      <c r="D9" s="15" t="s">
        <v>33</v>
      </c>
      <c r="E9" s="15" t="s">
        <v>34</v>
      </c>
      <c r="F9" s="15" t="s">
        <v>35</v>
      </c>
      <c r="G9" s="16" t="s">
        <v>25</v>
      </c>
      <c r="H9" s="17"/>
      <c r="I9" s="14">
        <v>225</v>
      </c>
      <c r="J9" s="18">
        <f t="shared" si="0"/>
        <v>175.5</v>
      </c>
      <c r="K9" s="18">
        <f t="shared" si="1"/>
        <v>195.75</v>
      </c>
      <c r="L9" s="18">
        <f t="shared" si="2"/>
        <v>195.75</v>
      </c>
      <c r="M9" s="18">
        <f t="shared" si="3"/>
        <v>202.5</v>
      </c>
    </row>
    <row r="10" ht="62.4" spans="1:13">
      <c r="A10" s="13">
        <v>4</v>
      </c>
      <c r="B10" s="13" t="s">
        <v>20</v>
      </c>
      <c r="C10" s="14" t="s">
        <v>36</v>
      </c>
      <c r="D10" s="15" t="s">
        <v>37</v>
      </c>
      <c r="E10" s="15" t="s">
        <v>38</v>
      </c>
      <c r="F10" s="15" t="s">
        <v>39</v>
      </c>
      <c r="G10" s="16" t="s">
        <v>40</v>
      </c>
      <c r="H10" s="17"/>
      <c r="I10" s="19">
        <v>2000</v>
      </c>
      <c r="J10" s="18">
        <f t="shared" si="0"/>
        <v>1560</v>
      </c>
      <c r="K10" s="18">
        <f t="shared" si="1"/>
        <v>1740</v>
      </c>
      <c r="L10" s="18">
        <f t="shared" si="2"/>
        <v>1740</v>
      </c>
      <c r="M10" s="18">
        <f t="shared" si="3"/>
        <v>1800</v>
      </c>
    </row>
    <row r="11" ht="62.4" spans="1:13">
      <c r="A11" s="13">
        <v>5</v>
      </c>
      <c r="B11" s="13" t="s">
        <v>20</v>
      </c>
      <c r="C11" s="14" t="s">
        <v>41</v>
      </c>
      <c r="D11" s="15" t="s">
        <v>42</v>
      </c>
      <c r="E11" s="15" t="s">
        <v>43</v>
      </c>
      <c r="F11" s="15" t="s">
        <v>44</v>
      </c>
      <c r="G11" s="16" t="s">
        <v>45</v>
      </c>
      <c r="H11" s="17"/>
      <c r="I11" s="14">
        <v>5500</v>
      </c>
      <c r="J11" s="18">
        <f t="shared" si="0"/>
        <v>4290</v>
      </c>
      <c r="K11" s="18">
        <f t="shared" si="1"/>
        <v>4785</v>
      </c>
      <c r="L11" s="18">
        <f t="shared" si="2"/>
        <v>4785</v>
      </c>
      <c r="M11" s="18">
        <f t="shared" si="3"/>
        <v>4950</v>
      </c>
    </row>
    <row r="12" ht="62.4" spans="1:13">
      <c r="A12" s="13">
        <v>6</v>
      </c>
      <c r="B12" s="13" t="s">
        <v>20</v>
      </c>
      <c r="C12" s="14" t="s">
        <v>46</v>
      </c>
      <c r="D12" s="15" t="s">
        <v>47</v>
      </c>
      <c r="E12" s="15" t="s">
        <v>48</v>
      </c>
      <c r="F12" s="15" t="s">
        <v>49</v>
      </c>
      <c r="G12" s="16" t="s">
        <v>45</v>
      </c>
      <c r="H12" s="17"/>
      <c r="I12" s="14">
        <v>1000</v>
      </c>
      <c r="J12" s="18">
        <f t="shared" si="0"/>
        <v>780</v>
      </c>
      <c r="K12" s="18">
        <f t="shared" si="1"/>
        <v>870</v>
      </c>
      <c r="L12" s="18">
        <f t="shared" si="2"/>
        <v>870</v>
      </c>
      <c r="M12" s="18">
        <f t="shared" si="3"/>
        <v>900</v>
      </c>
    </row>
    <row r="13" s="1" customFormat="1" ht="62.4" spans="1:13">
      <c r="A13" s="13">
        <v>7</v>
      </c>
      <c r="B13" s="13" t="s">
        <v>20</v>
      </c>
      <c r="C13" s="14" t="s">
        <v>50</v>
      </c>
      <c r="D13" s="15" t="s">
        <v>51</v>
      </c>
      <c r="E13" s="15" t="s">
        <v>52</v>
      </c>
      <c r="F13" s="15" t="s">
        <v>53</v>
      </c>
      <c r="G13" s="16" t="s">
        <v>54</v>
      </c>
      <c r="H13" s="17"/>
      <c r="I13" s="14">
        <v>5</v>
      </c>
      <c r="J13" s="18">
        <f t="shared" si="0"/>
        <v>3.9</v>
      </c>
      <c r="K13" s="18">
        <f t="shared" si="1"/>
        <v>4.35</v>
      </c>
      <c r="L13" s="18">
        <f t="shared" si="2"/>
        <v>4.35</v>
      </c>
      <c r="M13" s="18">
        <f t="shared" si="3"/>
        <v>4.5</v>
      </c>
    </row>
    <row r="14" s="1" customFormat="1" ht="46.8" spans="1:13">
      <c r="A14" s="13">
        <v>8</v>
      </c>
      <c r="B14" s="13" t="s">
        <v>20</v>
      </c>
      <c r="C14" s="14" t="s">
        <v>55</v>
      </c>
      <c r="D14" s="15" t="s">
        <v>56</v>
      </c>
      <c r="E14" s="15" t="s">
        <v>57</v>
      </c>
      <c r="F14" s="15" t="s">
        <v>58</v>
      </c>
      <c r="G14" s="16" t="s">
        <v>45</v>
      </c>
      <c r="H14" s="20"/>
      <c r="I14" s="14">
        <v>240</v>
      </c>
      <c r="J14" s="18">
        <f t="shared" si="0"/>
        <v>187.2</v>
      </c>
      <c r="K14" s="18">
        <f t="shared" si="1"/>
        <v>208.8</v>
      </c>
      <c r="L14" s="18">
        <f t="shared" si="2"/>
        <v>208.8</v>
      </c>
      <c r="M14" s="18">
        <f t="shared" si="3"/>
        <v>216</v>
      </c>
    </row>
    <row r="15" s="2" customFormat="1" ht="124.8" spans="1:13">
      <c r="A15" s="13">
        <v>9</v>
      </c>
      <c r="B15" s="13" t="s">
        <v>20</v>
      </c>
      <c r="C15" s="14" t="s">
        <v>59</v>
      </c>
      <c r="D15" s="15" t="s">
        <v>60</v>
      </c>
      <c r="E15" s="15" t="s">
        <v>61</v>
      </c>
      <c r="F15" s="15" t="s">
        <v>62</v>
      </c>
      <c r="G15" s="16" t="s">
        <v>25</v>
      </c>
      <c r="H15" s="17" t="s">
        <v>63</v>
      </c>
      <c r="I15" s="14">
        <v>4700</v>
      </c>
      <c r="J15" s="18">
        <f t="shared" si="0"/>
        <v>3666</v>
      </c>
      <c r="K15" s="18">
        <f t="shared" si="1"/>
        <v>4089</v>
      </c>
      <c r="L15" s="18">
        <f t="shared" si="2"/>
        <v>4089</v>
      </c>
      <c r="M15" s="18">
        <f t="shared" si="3"/>
        <v>4230</v>
      </c>
    </row>
    <row r="16" ht="109.2" spans="1:13">
      <c r="A16" s="13">
        <v>10</v>
      </c>
      <c r="B16" s="13" t="s">
        <v>20</v>
      </c>
      <c r="C16" s="14" t="s">
        <v>64</v>
      </c>
      <c r="D16" s="15" t="s">
        <v>65</v>
      </c>
      <c r="E16" s="15" t="s">
        <v>66</v>
      </c>
      <c r="F16" s="15" t="s">
        <v>67</v>
      </c>
      <c r="G16" s="16" t="s">
        <v>25</v>
      </c>
      <c r="H16" s="17" t="s">
        <v>68</v>
      </c>
      <c r="I16" s="14">
        <v>100</v>
      </c>
      <c r="J16" s="18">
        <f t="shared" si="0"/>
        <v>78</v>
      </c>
      <c r="K16" s="18">
        <f t="shared" si="1"/>
        <v>87</v>
      </c>
      <c r="L16" s="18">
        <f t="shared" si="2"/>
        <v>87</v>
      </c>
      <c r="M16" s="18">
        <f t="shared" si="3"/>
        <v>90</v>
      </c>
    </row>
    <row r="17" s="1" customFormat="1" ht="46.8" spans="1:13">
      <c r="A17" s="13">
        <v>11</v>
      </c>
      <c r="B17" s="13" t="s">
        <v>20</v>
      </c>
      <c r="C17" s="14" t="s">
        <v>69</v>
      </c>
      <c r="D17" s="15" t="s">
        <v>70</v>
      </c>
      <c r="E17" s="15" t="s">
        <v>71</v>
      </c>
      <c r="F17" s="15" t="s">
        <v>72</v>
      </c>
      <c r="G17" s="16" t="s">
        <v>25</v>
      </c>
      <c r="H17" s="21" t="s">
        <v>73</v>
      </c>
      <c r="I17" s="14">
        <v>25</v>
      </c>
      <c r="J17" s="18">
        <f t="shared" si="0"/>
        <v>19.5</v>
      </c>
      <c r="K17" s="18">
        <f t="shared" si="1"/>
        <v>21.75</v>
      </c>
      <c r="L17" s="18">
        <f t="shared" si="2"/>
        <v>21.75</v>
      </c>
      <c r="M17" s="18">
        <f t="shared" si="3"/>
        <v>22.5</v>
      </c>
    </row>
    <row r="18" s="1" customFormat="1" ht="62.4" spans="1:13">
      <c r="A18" s="13">
        <v>12</v>
      </c>
      <c r="B18" s="13" t="s">
        <v>20</v>
      </c>
      <c r="C18" s="14" t="s">
        <v>74</v>
      </c>
      <c r="D18" s="15" t="s">
        <v>75</v>
      </c>
      <c r="E18" s="15" t="s">
        <v>76</v>
      </c>
      <c r="F18" s="15" t="s">
        <v>77</v>
      </c>
      <c r="G18" s="16" t="s">
        <v>25</v>
      </c>
      <c r="H18" s="17"/>
      <c r="I18" s="14">
        <v>466</v>
      </c>
      <c r="J18" s="18">
        <f t="shared" si="0"/>
        <v>363.48</v>
      </c>
      <c r="K18" s="18">
        <f t="shared" si="1"/>
        <v>405.42</v>
      </c>
      <c r="L18" s="18">
        <f t="shared" si="2"/>
        <v>405.42</v>
      </c>
      <c r="M18" s="18">
        <f t="shared" si="3"/>
        <v>419.4</v>
      </c>
    </row>
    <row r="19" s="1" customFormat="1" ht="62.4" spans="1:13">
      <c r="A19" s="13">
        <v>13</v>
      </c>
      <c r="B19" s="13" t="s">
        <v>20</v>
      </c>
      <c r="C19" s="14" t="s">
        <v>78</v>
      </c>
      <c r="D19" s="15" t="s">
        <v>79</v>
      </c>
      <c r="E19" s="15" t="s">
        <v>80</v>
      </c>
      <c r="F19" s="15" t="s">
        <v>81</v>
      </c>
      <c r="G19" s="16" t="s">
        <v>25</v>
      </c>
      <c r="H19" s="17"/>
      <c r="I19" s="14">
        <v>50</v>
      </c>
      <c r="J19" s="18">
        <f t="shared" si="0"/>
        <v>39</v>
      </c>
      <c r="K19" s="18">
        <f t="shared" si="1"/>
        <v>43.5</v>
      </c>
      <c r="L19" s="18">
        <f t="shared" si="2"/>
        <v>43.5</v>
      </c>
      <c r="M19" s="18">
        <f t="shared" si="3"/>
        <v>45</v>
      </c>
    </row>
    <row r="20" s="1" customFormat="1" ht="46.8" spans="1:13">
      <c r="A20" s="13">
        <v>14</v>
      </c>
      <c r="B20" s="13" t="s">
        <v>20</v>
      </c>
      <c r="C20" s="14" t="s">
        <v>82</v>
      </c>
      <c r="D20" s="15" t="s">
        <v>83</v>
      </c>
      <c r="E20" s="15" t="s">
        <v>84</v>
      </c>
      <c r="F20" s="15" t="s">
        <v>85</v>
      </c>
      <c r="G20" s="16" t="s">
        <v>25</v>
      </c>
      <c r="H20" s="17"/>
      <c r="I20" s="14">
        <v>400</v>
      </c>
      <c r="J20" s="18">
        <f t="shared" si="0"/>
        <v>312</v>
      </c>
      <c r="K20" s="18">
        <f t="shared" si="1"/>
        <v>348</v>
      </c>
      <c r="L20" s="18">
        <f t="shared" si="2"/>
        <v>348</v>
      </c>
      <c r="M20" s="18">
        <f t="shared" si="3"/>
        <v>360</v>
      </c>
    </row>
    <row r="21" ht="62.4" spans="1:13">
      <c r="A21" s="13">
        <v>15</v>
      </c>
      <c r="B21" s="13" t="s">
        <v>20</v>
      </c>
      <c r="C21" s="14" t="s">
        <v>86</v>
      </c>
      <c r="D21" s="15" t="s">
        <v>87</v>
      </c>
      <c r="E21" s="15" t="s">
        <v>88</v>
      </c>
      <c r="F21" s="15" t="s">
        <v>89</v>
      </c>
      <c r="G21" s="16" t="s">
        <v>25</v>
      </c>
      <c r="H21" s="17"/>
      <c r="I21" s="14">
        <v>600</v>
      </c>
      <c r="J21" s="18">
        <f t="shared" si="0"/>
        <v>468</v>
      </c>
      <c r="K21" s="18">
        <f t="shared" si="1"/>
        <v>522</v>
      </c>
      <c r="L21" s="18">
        <f t="shared" si="2"/>
        <v>522</v>
      </c>
      <c r="M21" s="18">
        <f t="shared" si="3"/>
        <v>540</v>
      </c>
    </row>
    <row r="22" spans="1:13">
      <c r="A22" s="22"/>
      <c r="B22" s="23"/>
      <c r="C22" s="22"/>
      <c r="D22" s="23"/>
      <c r="E22" s="23"/>
      <c r="F22" s="23"/>
      <c r="G22" s="22"/>
      <c r="H22" s="23"/>
      <c r="I22" s="23"/>
    </row>
  </sheetData>
  <mergeCells count="13">
    <mergeCell ref="A1:B1"/>
    <mergeCell ref="A2:M2"/>
    <mergeCell ref="A3:M3"/>
    <mergeCell ref="J4:M4"/>
    <mergeCell ref="A4:A6"/>
    <mergeCell ref="B4:B6"/>
    <mergeCell ref="C4:C6"/>
    <mergeCell ref="D4:D6"/>
    <mergeCell ref="E4:E6"/>
    <mergeCell ref="F4:F6"/>
    <mergeCell ref="G4:G6"/>
    <mergeCell ref="H4:H6"/>
    <mergeCell ref="I4:I6"/>
  </mergeCells>
  <pageMargins left="0.751388888888889" right="0.751388888888889" top="1" bottom="1" header="0.5" footer="0.5"/>
  <pageSetup paperSize="9" scale="64" fitToHeight="0" orientation="landscape" horizontalDpi="600"/>
  <headerFooter>
    <oddFooter>&amp;C&amp;"Times New Roman"&amp;14-&amp;P+182- &amp;"-"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清洁稿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FengJun</dc:creator>
  <cp:lastModifiedBy>翟增力</cp:lastModifiedBy>
  <dcterms:created xsi:type="dcterms:W3CDTF">2015-06-24T18:19:00Z</dcterms:created>
  <dcterms:modified xsi:type="dcterms:W3CDTF">2026-05-12T08:27:32Z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4497D8AD900BCB89882A1D69A46795E3</vt:lpwstr>
  </property>
  <property fmtid="{D5CDD505-2E9C-101B-9397-08002B2CF9AE}" pid="3" name="KSOProductBuildVer">
    <vt:lpwstr>2052-12.1.0.25860</vt:lpwstr>
  </property>
  <property fmtid="{D5CDD505-2E9C-101B-9397-08002B2CF9AE}" pid="4" name="CalculationRule">
    <vt:i4>0</vt:i4>
  </property>
</Properties>
</file>